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I37" i="2"/>
  <c r="J40" l="1"/>
  <c r="B8" l="1"/>
  <c r="C8" s="1"/>
  <c r="D8" s="1"/>
  <c r="E8" s="1"/>
  <c r="F8" s="1"/>
  <c r="G8" s="1"/>
  <c r="H8" s="1"/>
  <c r="E9"/>
  <c r="F9"/>
  <c r="H9"/>
  <c r="D10"/>
  <c r="D11"/>
  <c r="D12"/>
  <c r="D13"/>
  <c r="G14"/>
  <c r="D14" s="1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2"/>
  <c r="D63"/>
  <c r="E64"/>
  <c r="F64"/>
  <c r="G64"/>
  <c r="H64"/>
  <c r="D65"/>
  <c r="D66"/>
  <c r="D67"/>
  <c r="D68"/>
  <c r="D69"/>
  <c r="D70"/>
  <c r="D71"/>
  <c r="D72"/>
  <c r="D73"/>
  <c r="D74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H80"/>
  <c r="E81"/>
  <c r="H81"/>
  <c r="E82"/>
  <c r="F82"/>
  <c r="H82"/>
  <c r="E83"/>
  <c r="F83"/>
  <c r="G83"/>
  <c r="H83"/>
  <c r="E84"/>
  <c r="F84"/>
  <c r="G84"/>
  <c r="H84"/>
  <c r="E85"/>
  <c r="F85"/>
  <c r="G85"/>
  <c r="H85"/>
  <c r="F81"/>
  <c r="D37"/>
  <c r="G9" l="1"/>
  <c r="D9" s="1"/>
  <c r="D42"/>
  <c r="D84"/>
  <c r="D78"/>
  <c r="D77"/>
  <c r="D20"/>
  <c r="D85"/>
  <c r="D64"/>
  <c r="D53"/>
  <c r="F75"/>
  <c r="H75"/>
  <c r="D58"/>
  <c r="D83"/>
  <c r="G80"/>
  <c r="D80" s="1"/>
  <c r="D76"/>
  <c r="G81"/>
  <c r="I81" s="1"/>
  <c r="E75"/>
  <c r="D36"/>
  <c r="D79"/>
  <c r="D81" l="1"/>
  <c r="I82"/>
  <c r="G75"/>
  <c r="D75" s="1"/>
  <c r="I38"/>
  <c r="G82"/>
  <c r="D82" s="1"/>
  <c r="G31"/>
  <c r="D31" s="1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<sst xmlns="http://schemas.openxmlformats.org/spreadsheetml/2006/main" count="28" uniqueCount="22">
  <si>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</si>
  <si>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</si>
  <si>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</si>
  <si>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</si>
  <si>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</si>
  <si>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</si>
  <si>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</si>
  <si>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</si>
  <si>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</si>
  <si>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</si>
  <si>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</si>
  <si>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</si>
  <si>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</si>
  <si>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</si>
  <si>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</si>
  <si>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</si>
  <si>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</si>
  <si>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</si>
  <si>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</si>
  <si>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</si>
  <si>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3
к изменениям, утвержденным постановлением администрации муниципального образования
Кавказский район
от 29.04.2021 № 687</t>
  </si>
  <si>
    <t>"Приложение 3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29.04.2021 № 687)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</si>
</sst>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164" fontId="2" fillId="2" borderId="3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top" wrapText="1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="80" zoomScaleNormal="100" zoomScaleSheetLayoutView="80" workbookViewId="0">
      <selection activeCell="C5" sqref="C5:C7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6" customWidth="1"/>
    <col min="5" max="5" width="9.140625" style="6"/>
    <col min="6" max="6" width="10.85546875" style="6" customWidth="1"/>
    <col min="7" max="7" width="11.5703125" style="6" customWidth="1"/>
    <col min="8" max="8" width="11" style="6" customWidth="1"/>
    <col min="9" max="9" width="10.140625" style="2" customWidth="1"/>
    <col min="10" max="10" width="11" style="2" bestFit="1" customWidth="1"/>
    <col min="11" max="16384" width="9.140625" style="2"/>
  </cols>
  <sheetData>
    <row r="1" spans="1:12" ht="79.5" customHeight="1">
      <c r="D1" s="34" t="s">
        <v>20</v>
      </c>
      <c r="E1" s="34"/>
      <c r="F1" s="34"/>
      <c r="G1" s="34"/>
      <c r="H1" s="34"/>
    </row>
    <row r="2" spans="1:12" ht="183" customHeight="1">
      <c r="D2" s="34" t="s">
        <v>21</v>
      </c>
      <c r="E2" s="34"/>
      <c r="F2" s="34"/>
      <c r="G2" s="34"/>
      <c r="H2" s="34"/>
    </row>
    <row r="3" spans="1:12" ht="39" customHeight="1">
      <c r="A3" s="35" t="s">
        <v>18</v>
      </c>
      <c r="B3" s="35"/>
      <c r="C3" s="35"/>
      <c r="D3" s="35"/>
      <c r="E3" s="35"/>
      <c r="F3" s="35"/>
      <c r="G3" s="35"/>
      <c r="H3" s="35"/>
    </row>
    <row r="5" spans="1:12" ht="31.5" customHeight="1">
      <c r="A5" s="36" t="s">
        <v>0</v>
      </c>
      <c r="B5" s="37" t="s">
        <v>1</v>
      </c>
      <c r="C5" s="38" t="s">
        <v>2</v>
      </c>
      <c r="D5" s="39" t="s">
        <v>3</v>
      </c>
      <c r="E5" s="39"/>
      <c r="F5" s="39"/>
      <c r="G5" s="39"/>
      <c r="H5" s="39"/>
    </row>
    <row r="6" spans="1:12" ht="36.75" customHeight="1">
      <c r="A6" s="36"/>
      <c r="B6" s="37"/>
      <c r="C6" s="38"/>
      <c r="D6" s="40" t="s">
        <v>4</v>
      </c>
      <c r="E6" s="39" t="s">
        <v>5</v>
      </c>
      <c r="F6" s="39"/>
      <c r="G6" s="39"/>
      <c r="H6" s="39"/>
    </row>
    <row r="7" spans="1:12" ht="51.75" customHeight="1">
      <c r="A7" s="36"/>
      <c r="B7" s="37"/>
      <c r="C7" s="38"/>
      <c r="D7" s="40"/>
      <c r="E7" s="5" t="s">
        <v>6</v>
      </c>
      <c r="F7" s="5" t="s">
        <v>7</v>
      </c>
      <c r="G7" s="5" t="s">
        <v>8</v>
      </c>
      <c r="H7" s="5" t="s">
        <v>9</v>
      </c>
    </row>
    <row r="8" spans="1:12">
      <c r="A8" s="3">
        <v>1</v>
      </c>
      <c r="B8" s="4">
        <f t="shared" ref="B8:H8" si="0">A8+1</f>
        <v>2</v>
      </c>
      <c r="C8" s="4">
        <f t="shared" si="0"/>
        <v>3</v>
      </c>
      <c r="D8" s="4">
        <f t="shared" si="0"/>
        <v>4</v>
      </c>
      <c r="E8" s="4">
        <f t="shared" si="0"/>
        <v>5</v>
      </c>
      <c r="F8" s="4">
        <f t="shared" si="0"/>
        <v>6</v>
      </c>
      <c r="G8" s="4">
        <f t="shared" si="0"/>
        <v>7</v>
      </c>
      <c r="H8" s="4">
        <f t="shared" si="0"/>
        <v>8</v>
      </c>
    </row>
    <row r="9" spans="1:12" ht="15.75" customHeight="1">
      <c r="A9" s="28"/>
      <c r="B9" s="29" t="s">
        <v>10</v>
      </c>
      <c r="C9" s="12" t="s">
        <v>11</v>
      </c>
      <c r="D9" s="9">
        <f t="shared" ref="D9:D40" si="1">SUM(E9:H9)</f>
        <v>21740.300000000003</v>
      </c>
      <c r="E9" s="9">
        <f>SUM(E10:E19)</f>
        <v>0</v>
      </c>
      <c r="F9" s="9">
        <f>SUM(F10:F19)</f>
        <v>0</v>
      </c>
      <c r="G9" s="9">
        <f>SUM(G10:G19)</f>
        <v>21740.300000000003</v>
      </c>
      <c r="H9" s="9">
        <f>SUM(H10:H19)</f>
        <v>0</v>
      </c>
      <c r="I9" s="22"/>
      <c r="J9" s="6"/>
      <c r="K9" s="6"/>
      <c r="L9" s="6"/>
    </row>
    <row r="10" spans="1:12">
      <c r="A10" s="28"/>
      <c r="B10" s="29"/>
      <c r="C10" s="12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  <c r="I10" s="23"/>
    </row>
    <row r="11" spans="1:12">
      <c r="A11" s="28"/>
      <c r="B11" s="29"/>
      <c r="C11" s="12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  <c r="I11" s="23"/>
    </row>
    <row r="12" spans="1:12">
      <c r="A12" s="28"/>
      <c r="B12" s="29"/>
      <c r="C12" s="12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  <c r="I12" s="23"/>
    </row>
    <row r="13" spans="1:12">
      <c r="A13" s="28"/>
      <c r="B13" s="29"/>
      <c r="C13" s="11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  <c r="I13" s="23"/>
    </row>
    <row r="14" spans="1:12">
      <c r="A14" s="28"/>
      <c r="B14" s="29"/>
      <c r="C14" s="11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  <c r="I14" s="23"/>
    </row>
    <row r="15" spans="1:12">
      <c r="A15" s="28"/>
      <c r="B15" s="29"/>
      <c r="C15" s="11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  <c r="I15" s="23"/>
    </row>
    <row r="16" spans="1:12">
      <c r="A16" s="28"/>
      <c r="B16" s="29"/>
      <c r="C16" s="11">
        <v>2021</v>
      </c>
      <c r="D16" s="9">
        <f t="shared" si="1"/>
        <v>2377.1999999999998</v>
      </c>
      <c r="E16" s="9">
        <v>0</v>
      </c>
      <c r="F16" s="9">
        <v>0</v>
      </c>
      <c r="G16" s="9">
        <v>2377.1999999999998</v>
      </c>
      <c r="H16" s="9">
        <v>0</v>
      </c>
      <c r="I16" s="23"/>
    </row>
    <row r="17" spans="1:9">
      <c r="A17" s="28"/>
      <c r="B17" s="30"/>
      <c r="C17" s="11">
        <v>2022</v>
      </c>
      <c r="D17" s="9">
        <f t="shared" si="1"/>
        <v>2377.1999999999998</v>
      </c>
      <c r="E17" s="9">
        <v>0</v>
      </c>
      <c r="F17" s="9">
        <v>0</v>
      </c>
      <c r="G17" s="9">
        <v>2377.1999999999998</v>
      </c>
      <c r="H17" s="9">
        <v>0</v>
      </c>
      <c r="I17" s="23"/>
    </row>
    <row r="18" spans="1:9">
      <c r="A18" s="28"/>
      <c r="B18" s="30"/>
      <c r="C18" s="11">
        <v>2023</v>
      </c>
      <c r="D18" s="9">
        <f t="shared" si="1"/>
        <v>2377.1999999999998</v>
      </c>
      <c r="E18" s="9">
        <v>0</v>
      </c>
      <c r="F18" s="9">
        <v>0</v>
      </c>
      <c r="G18" s="9">
        <v>2377.1999999999998</v>
      </c>
      <c r="H18" s="9">
        <v>0</v>
      </c>
      <c r="I18" s="23"/>
    </row>
    <row r="19" spans="1:9">
      <c r="A19" s="28"/>
      <c r="B19" s="30"/>
      <c r="C19" s="11">
        <v>2024</v>
      </c>
      <c r="D19" s="9">
        <f t="shared" si="1"/>
        <v>2377.1999999999998</v>
      </c>
      <c r="E19" s="9">
        <v>0</v>
      </c>
      <c r="F19" s="9">
        <v>0</v>
      </c>
      <c r="G19" s="9">
        <v>2377.1999999999998</v>
      </c>
      <c r="H19" s="9">
        <v>0</v>
      </c>
      <c r="I19" s="23"/>
    </row>
    <row r="20" spans="1:9" ht="15.75" customHeight="1">
      <c r="A20" s="28">
        <v>2</v>
      </c>
      <c r="B20" s="29" t="s">
        <v>12</v>
      </c>
      <c r="C20" s="12" t="s">
        <v>11</v>
      </c>
      <c r="D20" s="9">
        <f t="shared" si="1"/>
        <v>116159.1</v>
      </c>
      <c r="E20" s="9">
        <f>SUM(E21:E30)</f>
        <v>0</v>
      </c>
      <c r="F20" s="9">
        <f>SUM(F21:F30)</f>
        <v>669.09999999999991</v>
      </c>
      <c r="G20" s="9">
        <f>SUM(G21:G30)</f>
        <v>107906.9</v>
      </c>
      <c r="H20" s="9">
        <f>SUM(H21:H30)</f>
        <v>7583.1</v>
      </c>
      <c r="I20" s="23"/>
    </row>
    <row r="21" spans="1:9" ht="15" customHeight="1">
      <c r="A21" s="28"/>
      <c r="B21" s="29"/>
      <c r="C21" s="12">
        <v>2015</v>
      </c>
      <c r="D21" s="9">
        <f t="shared" si="1"/>
        <v>58009.8</v>
      </c>
      <c r="E21" s="9">
        <v>0</v>
      </c>
      <c r="F21" s="9">
        <v>347.9</v>
      </c>
      <c r="G21" s="9">
        <v>53533.9</v>
      </c>
      <c r="H21" s="9">
        <v>4128</v>
      </c>
      <c r="I21" s="23"/>
    </row>
    <row r="22" spans="1:9" ht="15" customHeight="1">
      <c r="A22" s="28"/>
      <c r="B22" s="29"/>
      <c r="C22" s="12">
        <v>2016</v>
      </c>
      <c r="D22" s="9">
        <f t="shared" si="1"/>
        <v>58149.299999999996</v>
      </c>
      <c r="E22" s="9">
        <v>0</v>
      </c>
      <c r="F22" s="9">
        <v>321.2</v>
      </c>
      <c r="G22" s="9">
        <v>54373</v>
      </c>
      <c r="H22" s="9">
        <v>3455.1</v>
      </c>
      <c r="I22" s="23"/>
    </row>
    <row r="23" spans="1:9" ht="15" customHeight="1">
      <c r="A23" s="28"/>
      <c r="B23" s="29"/>
      <c r="C23" s="12">
        <v>2017</v>
      </c>
      <c r="D23" s="9">
        <f t="shared" si="1"/>
        <v>0</v>
      </c>
      <c r="E23" s="9">
        <v>0</v>
      </c>
      <c r="F23" s="9">
        <v>0</v>
      </c>
      <c r="G23" s="9">
        <v>0</v>
      </c>
      <c r="H23" s="9">
        <v>0</v>
      </c>
      <c r="I23" s="23"/>
    </row>
    <row r="24" spans="1:9" ht="15" customHeight="1">
      <c r="A24" s="28"/>
      <c r="B24" s="29"/>
      <c r="C24" s="11">
        <v>2018</v>
      </c>
      <c r="D24" s="9">
        <f t="shared" si="1"/>
        <v>0</v>
      </c>
      <c r="E24" s="9">
        <v>0</v>
      </c>
      <c r="F24" s="9">
        <v>0</v>
      </c>
      <c r="G24" s="9">
        <v>0</v>
      </c>
      <c r="H24" s="9">
        <v>0</v>
      </c>
      <c r="I24" s="23"/>
    </row>
    <row r="25" spans="1:9" ht="15" customHeight="1">
      <c r="A25" s="28"/>
      <c r="B25" s="29"/>
      <c r="C25" s="11">
        <v>2019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  <c r="I25" s="23"/>
    </row>
    <row r="26" spans="1:9" ht="15" customHeight="1">
      <c r="A26" s="28"/>
      <c r="B26" s="29"/>
      <c r="C26" s="11">
        <v>2020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  <c r="I26" s="23"/>
    </row>
    <row r="27" spans="1:9" ht="15.75" customHeight="1">
      <c r="A27" s="28"/>
      <c r="B27" s="29"/>
      <c r="C27" s="11">
        <v>2021</v>
      </c>
      <c r="D27" s="9">
        <f t="shared" si="1"/>
        <v>0</v>
      </c>
      <c r="E27" s="9">
        <v>0</v>
      </c>
      <c r="F27" s="9">
        <v>0</v>
      </c>
      <c r="G27" s="9">
        <v>0</v>
      </c>
      <c r="H27" s="9">
        <v>0</v>
      </c>
      <c r="I27" s="23"/>
    </row>
    <row r="28" spans="1:9" ht="15.75" customHeight="1">
      <c r="A28" s="28"/>
      <c r="B28" s="30"/>
      <c r="C28" s="11">
        <v>2022</v>
      </c>
      <c r="D28" s="9">
        <f t="shared" si="1"/>
        <v>0</v>
      </c>
      <c r="E28" s="9">
        <v>0</v>
      </c>
      <c r="F28" s="9">
        <v>0</v>
      </c>
      <c r="G28" s="9">
        <v>0</v>
      </c>
      <c r="H28" s="9">
        <v>0</v>
      </c>
      <c r="I28" s="23"/>
    </row>
    <row r="29" spans="1:9" ht="15.75" customHeight="1">
      <c r="A29" s="28"/>
      <c r="B29" s="30"/>
      <c r="C29" s="11">
        <v>2023</v>
      </c>
      <c r="D29" s="9">
        <f t="shared" si="1"/>
        <v>0</v>
      </c>
      <c r="E29" s="9">
        <v>0</v>
      </c>
      <c r="F29" s="9">
        <v>0</v>
      </c>
      <c r="G29" s="9">
        <v>0</v>
      </c>
      <c r="H29" s="9">
        <v>0</v>
      </c>
      <c r="I29" s="23"/>
    </row>
    <row r="30" spans="1:9" ht="15.75" customHeight="1">
      <c r="A30" s="28"/>
      <c r="B30" s="30"/>
      <c r="C30" s="11">
        <v>2024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  <c r="I30" s="23"/>
    </row>
    <row r="31" spans="1:9" ht="15" customHeight="1">
      <c r="A31" s="28">
        <v>3</v>
      </c>
      <c r="B31" s="29" t="s">
        <v>13</v>
      </c>
      <c r="C31" s="12" t="s">
        <v>11</v>
      </c>
      <c r="D31" s="9">
        <f t="shared" si="1"/>
        <v>1013048.4999999999</v>
      </c>
      <c r="E31" s="9">
        <f>SUM(E32:E41)</f>
        <v>2966.4</v>
      </c>
      <c r="F31" s="9">
        <f>SUM(F32:F41)</f>
        <v>109231.9</v>
      </c>
      <c r="G31" s="9">
        <f>SUM(G32:G41)</f>
        <v>833213.79999999993</v>
      </c>
      <c r="H31" s="9">
        <f>SUM(H32:H41)</f>
        <v>67636.399999999994</v>
      </c>
      <c r="I31" s="23"/>
    </row>
    <row r="32" spans="1:9" ht="15" customHeight="1">
      <c r="A32" s="28"/>
      <c r="B32" s="29"/>
      <c r="C32" s="12">
        <v>2015</v>
      </c>
      <c r="D32" s="9">
        <f t="shared" si="1"/>
        <v>26941.200000000001</v>
      </c>
      <c r="E32" s="9">
        <v>0</v>
      </c>
      <c r="F32" s="9">
        <v>250</v>
      </c>
      <c r="G32" s="9">
        <v>23420</v>
      </c>
      <c r="H32" s="9">
        <v>3271.2</v>
      </c>
      <c r="I32" s="23"/>
    </row>
    <row r="33" spans="1:12" ht="15" customHeight="1">
      <c r="A33" s="28"/>
      <c r="B33" s="29"/>
      <c r="C33" s="12">
        <v>2016</v>
      </c>
      <c r="D33" s="9">
        <f t="shared" si="1"/>
        <v>25363.200000000001</v>
      </c>
      <c r="E33" s="9">
        <v>0</v>
      </c>
      <c r="F33" s="9">
        <v>238.2</v>
      </c>
      <c r="G33" s="9">
        <v>22400</v>
      </c>
      <c r="H33" s="9">
        <v>2725</v>
      </c>
      <c r="I33" s="23"/>
    </row>
    <row r="34" spans="1:12" ht="15" customHeight="1">
      <c r="A34" s="28"/>
      <c r="B34" s="29"/>
      <c r="C34" s="12">
        <v>2017</v>
      </c>
      <c r="D34" s="9">
        <f t="shared" si="1"/>
        <v>96593.2</v>
      </c>
      <c r="E34" s="9">
        <v>0</v>
      </c>
      <c r="F34" s="9">
        <v>8836.2999999999993</v>
      </c>
      <c r="G34" s="9">
        <v>79316.7</v>
      </c>
      <c r="H34" s="9">
        <v>8440.2000000000007</v>
      </c>
      <c r="I34" s="23"/>
    </row>
    <row r="35" spans="1:12" ht="15" customHeight="1">
      <c r="A35" s="28"/>
      <c r="B35" s="29"/>
      <c r="C35" s="11">
        <v>2018</v>
      </c>
      <c r="D35" s="9">
        <f t="shared" si="1"/>
        <v>104245.5</v>
      </c>
      <c r="E35" s="9">
        <v>0</v>
      </c>
      <c r="F35" s="9">
        <v>5757.2</v>
      </c>
      <c r="G35" s="9">
        <v>90888.3</v>
      </c>
      <c r="H35" s="9">
        <v>7600</v>
      </c>
      <c r="I35" s="23"/>
    </row>
    <row r="36" spans="1:12" ht="15" customHeight="1">
      <c r="A36" s="28"/>
      <c r="B36" s="29"/>
      <c r="C36" s="11">
        <v>2019</v>
      </c>
      <c r="D36" s="9">
        <f t="shared" si="1"/>
        <v>120439</v>
      </c>
      <c r="E36" s="9">
        <v>0</v>
      </c>
      <c r="F36" s="9">
        <v>18693.2</v>
      </c>
      <c r="G36" s="9">
        <f>95417.8-1000-272</f>
        <v>94145.8</v>
      </c>
      <c r="H36" s="9">
        <v>7600</v>
      </c>
      <c r="I36" s="23"/>
    </row>
    <row r="37" spans="1:12" ht="15" customHeight="1">
      <c r="A37" s="28"/>
      <c r="B37" s="29"/>
      <c r="C37" s="11">
        <v>2020</v>
      </c>
      <c r="D37" s="9">
        <f t="shared" si="1"/>
        <v>120148.6</v>
      </c>
      <c r="E37" s="9">
        <v>2966.4</v>
      </c>
      <c r="F37" s="9">
        <v>1241.0999999999999</v>
      </c>
      <c r="G37" s="9">
        <v>108341.1</v>
      </c>
      <c r="H37" s="9">
        <v>7600</v>
      </c>
      <c r="I37" s="22">
        <f>F37+G37+E37</f>
        <v>112548.6</v>
      </c>
      <c r="J37" s="2">
        <v>600</v>
      </c>
      <c r="K37" s="6">
        <v>0</v>
      </c>
      <c r="L37" s="6">
        <v>0</v>
      </c>
    </row>
    <row r="38" spans="1:12" ht="15.75" customHeight="1">
      <c r="A38" s="28"/>
      <c r="B38" s="29"/>
      <c r="C38" s="11">
        <v>2021</v>
      </c>
      <c r="D38" s="9">
        <v>187245.9</v>
      </c>
      <c r="E38" s="9">
        <v>0</v>
      </c>
      <c r="F38" s="9">
        <v>56811.1</v>
      </c>
      <c r="G38" s="24">
        <v>122780.8</v>
      </c>
      <c r="H38" s="9">
        <v>7600</v>
      </c>
      <c r="I38" s="22">
        <f>F38+G38+E38</f>
        <v>179591.9</v>
      </c>
      <c r="J38" s="2">
        <v>93.1</v>
      </c>
    </row>
    <row r="39" spans="1:12" ht="15.75" customHeight="1">
      <c r="A39" s="28"/>
      <c r="B39" s="30"/>
      <c r="C39" s="11">
        <v>2022</v>
      </c>
      <c r="D39" s="9">
        <v>122756.7</v>
      </c>
      <c r="E39" s="9">
        <v>0</v>
      </c>
      <c r="F39" s="9">
        <v>15076</v>
      </c>
      <c r="G39" s="9">
        <v>100080.7</v>
      </c>
      <c r="H39" s="9">
        <v>7600</v>
      </c>
      <c r="I39" s="23"/>
      <c r="J39" s="2">
        <v>4312.3</v>
      </c>
    </row>
    <row r="40" spans="1:12" ht="15.75" customHeight="1">
      <c r="A40" s="28"/>
      <c r="B40" s="30"/>
      <c r="C40" s="11">
        <v>2023</v>
      </c>
      <c r="D40" s="9">
        <f t="shared" si="1"/>
        <v>105099.59999999999</v>
      </c>
      <c r="E40" s="9">
        <v>0</v>
      </c>
      <c r="F40" s="9">
        <v>1164.4000000000001</v>
      </c>
      <c r="G40" s="9">
        <v>96335.2</v>
      </c>
      <c r="H40" s="9">
        <v>7600</v>
      </c>
      <c r="I40" s="23"/>
      <c r="J40" s="6">
        <f>G37+J37+J38+J39</f>
        <v>113346.50000000001</v>
      </c>
    </row>
    <row r="41" spans="1:12" ht="15.75" customHeight="1">
      <c r="A41" s="28"/>
      <c r="B41" s="30"/>
      <c r="C41" s="11">
        <v>2024</v>
      </c>
      <c r="D41" s="9">
        <f t="shared" ref="D41:D72" si="2">SUM(E41:H41)</f>
        <v>104269.59999999999</v>
      </c>
      <c r="E41" s="9">
        <v>0</v>
      </c>
      <c r="F41" s="9">
        <v>1164.4000000000001</v>
      </c>
      <c r="G41" s="9">
        <v>95505.2</v>
      </c>
      <c r="H41" s="9">
        <v>7600</v>
      </c>
      <c r="I41" s="23"/>
      <c r="J41" s="6">
        <v>0</v>
      </c>
    </row>
    <row r="42" spans="1:12" ht="15.75" customHeight="1">
      <c r="A42" s="28">
        <v>4</v>
      </c>
      <c r="B42" s="29" t="s">
        <v>14</v>
      </c>
      <c r="C42" s="12" t="s">
        <v>11</v>
      </c>
      <c r="D42" s="9">
        <f t="shared" si="2"/>
        <v>20213.8</v>
      </c>
      <c r="E42" s="9">
        <f>SUM(E43:E52)</f>
        <v>0</v>
      </c>
      <c r="F42" s="9">
        <f>SUM(F43:F52)</f>
        <v>0</v>
      </c>
      <c r="G42" s="9">
        <f>SUM(G43:G52)</f>
        <v>20171.8</v>
      </c>
      <c r="H42" s="9">
        <f>SUM(H43:H52)</f>
        <v>42</v>
      </c>
      <c r="I42" s="23"/>
    </row>
    <row r="43" spans="1:12" ht="15" customHeight="1">
      <c r="A43" s="28"/>
      <c r="B43" s="29"/>
      <c r="C43" s="12">
        <v>2015</v>
      </c>
      <c r="D43" s="9">
        <f t="shared" si="2"/>
        <v>1374</v>
      </c>
      <c r="E43" s="9">
        <v>0</v>
      </c>
      <c r="F43" s="9">
        <v>0</v>
      </c>
      <c r="G43" s="9">
        <v>1353</v>
      </c>
      <c r="H43" s="9">
        <v>21</v>
      </c>
      <c r="I43" s="23"/>
    </row>
    <row r="44" spans="1:12" ht="15" customHeight="1">
      <c r="A44" s="28"/>
      <c r="B44" s="29"/>
      <c r="C44" s="12">
        <v>2016</v>
      </c>
      <c r="D44" s="9">
        <f t="shared" si="2"/>
        <v>1638</v>
      </c>
      <c r="E44" s="9">
        <v>0</v>
      </c>
      <c r="F44" s="9">
        <v>0</v>
      </c>
      <c r="G44" s="9">
        <v>1617</v>
      </c>
      <c r="H44" s="9">
        <v>21</v>
      </c>
      <c r="I44" s="23"/>
    </row>
    <row r="45" spans="1:12" ht="15" customHeight="1">
      <c r="A45" s="28"/>
      <c r="B45" s="29"/>
      <c r="C45" s="12">
        <v>2017</v>
      </c>
      <c r="D45" s="9">
        <f t="shared" si="2"/>
        <v>1690</v>
      </c>
      <c r="E45" s="9">
        <v>0</v>
      </c>
      <c r="F45" s="9">
        <v>0</v>
      </c>
      <c r="G45" s="9">
        <v>1690</v>
      </c>
      <c r="H45" s="9">
        <v>0</v>
      </c>
      <c r="I45" s="23"/>
    </row>
    <row r="46" spans="1:12" ht="15" customHeight="1">
      <c r="A46" s="28"/>
      <c r="B46" s="29"/>
      <c r="C46" s="11">
        <v>2018</v>
      </c>
      <c r="D46" s="9">
        <f t="shared" si="2"/>
        <v>2011</v>
      </c>
      <c r="E46" s="9">
        <v>0</v>
      </c>
      <c r="F46" s="9">
        <v>0</v>
      </c>
      <c r="G46" s="9">
        <v>2011</v>
      </c>
      <c r="H46" s="9">
        <v>0</v>
      </c>
      <c r="I46" s="23"/>
    </row>
    <row r="47" spans="1:12" ht="15" customHeight="1">
      <c r="A47" s="28"/>
      <c r="B47" s="29"/>
      <c r="C47" s="11">
        <v>2019</v>
      </c>
      <c r="D47" s="9">
        <f t="shared" si="2"/>
        <v>2180</v>
      </c>
      <c r="E47" s="9">
        <v>0</v>
      </c>
      <c r="F47" s="9">
        <v>0</v>
      </c>
      <c r="G47" s="9">
        <v>2180</v>
      </c>
      <c r="H47" s="9">
        <v>0</v>
      </c>
      <c r="I47" s="23"/>
    </row>
    <row r="48" spans="1:12" ht="15" customHeight="1">
      <c r="A48" s="28"/>
      <c r="B48" s="29"/>
      <c r="C48" s="11">
        <v>2020</v>
      </c>
      <c r="D48" s="9">
        <f t="shared" si="2"/>
        <v>2207</v>
      </c>
      <c r="E48" s="9">
        <v>0</v>
      </c>
      <c r="F48" s="9">
        <v>0</v>
      </c>
      <c r="G48" s="9">
        <v>2207</v>
      </c>
      <c r="H48" s="9">
        <v>0</v>
      </c>
      <c r="I48" s="23"/>
    </row>
    <row r="49" spans="1:9" ht="15.75" customHeight="1">
      <c r="A49" s="28"/>
      <c r="B49" s="29"/>
      <c r="C49" s="11">
        <v>2021</v>
      </c>
      <c r="D49" s="9">
        <f t="shared" si="2"/>
        <v>2320.3000000000002</v>
      </c>
      <c r="E49" s="9">
        <v>0</v>
      </c>
      <c r="F49" s="9">
        <v>0</v>
      </c>
      <c r="G49" s="9">
        <v>2320.3000000000002</v>
      </c>
      <c r="H49" s="9">
        <v>0</v>
      </c>
      <c r="I49" s="23"/>
    </row>
    <row r="50" spans="1:9" ht="15.75" customHeight="1">
      <c r="A50" s="28"/>
      <c r="B50" s="30"/>
      <c r="C50" s="11">
        <v>2022</v>
      </c>
      <c r="D50" s="9">
        <f t="shared" si="2"/>
        <v>2264.5</v>
      </c>
      <c r="E50" s="9">
        <v>0</v>
      </c>
      <c r="F50" s="9">
        <v>0</v>
      </c>
      <c r="G50" s="10">
        <v>2264.5</v>
      </c>
      <c r="H50" s="9">
        <v>0</v>
      </c>
      <c r="I50" s="23"/>
    </row>
    <row r="51" spans="1:9" ht="15.75" customHeight="1">
      <c r="A51" s="28"/>
      <c r="B51" s="30"/>
      <c r="C51" s="11">
        <v>2023</v>
      </c>
      <c r="D51" s="9">
        <f t="shared" si="2"/>
        <v>2264.5</v>
      </c>
      <c r="E51" s="9">
        <v>0</v>
      </c>
      <c r="F51" s="9">
        <v>0</v>
      </c>
      <c r="G51" s="10">
        <v>2264.5</v>
      </c>
      <c r="H51" s="9">
        <v>0</v>
      </c>
      <c r="I51" s="23"/>
    </row>
    <row r="52" spans="1:9" ht="15.75" customHeight="1">
      <c r="A52" s="28"/>
      <c r="B52" s="30"/>
      <c r="C52" s="11">
        <v>2024</v>
      </c>
      <c r="D52" s="9">
        <f t="shared" si="2"/>
        <v>2264.5</v>
      </c>
      <c r="E52" s="9">
        <v>0</v>
      </c>
      <c r="F52" s="9">
        <v>0</v>
      </c>
      <c r="G52" s="10">
        <v>2264.5</v>
      </c>
      <c r="H52" s="9">
        <v>0</v>
      </c>
      <c r="I52" s="23"/>
    </row>
    <row r="53" spans="1:9" ht="15.75" customHeight="1">
      <c r="A53" s="28">
        <v>5</v>
      </c>
      <c r="B53" s="29" t="s">
        <v>15</v>
      </c>
      <c r="C53" s="12" t="s">
        <v>11</v>
      </c>
      <c r="D53" s="9">
        <f t="shared" si="2"/>
        <v>7252</v>
      </c>
      <c r="E53" s="9">
        <f>SUM(E54:E63)</f>
        <v>0</v>
      </c>
      <c r="F53" s="9">
        <f>SUM(F54:F63)</f>
        <v>0</v>
      </c>
      <c r="G53" s="9">
        <f>SUM(G54:G63)</f>
        <v>7252</v>
      </c>
      <c r="H53" s="9">
        <f>SUM(H54:H63)</f>
        <v>0</v>
      </c>
      <c r="I53" s="23"/>
    </row>
    <row r="54" spans="1:9" ht="15.75" customHeight="1">
      <c r="A54" s="28"/>
      <c r="B54" s="29"/>
      <c r="C54" s="12">
        <v>2015</v>
      </c>
      <c r="D54" s="9">
        <f t="shared" si="2"/>
        <v>2030</v>
      </c>
      <c r="E54" s="9">
        <v>0</v>
      </c>
      <c r="F54" s="9">
        <v>0</v>
      </c>
      <c r="G54" s="9">
        <v>2030</v>
      </c>
      <c r="H54" s="9">
        <v>0</v>
      </c>
      <c r="I54" s="23"/>
    </row>
    <row r="55" spans="1:9" ht="15.75" customHeight="1">
      <c r="A55" s="28"/>
      <c r="B55" s="29"/>
      <c r="C55" s="12">
        <v>2016</v>
      </c>
      <c r="D55" s="9">
        <f t="shared" si="2"/>
        <v>680</v>
      </c>
      <c r="E55" s="9">
        <v>0</v>
      </c>
      <c r="F55" s="9">
        <v>0</v>
      </c>
      <c r="G55" s="9">
        <v>680</v>
      </c>
      <c r="H55" s="9">
        <v>0</v>
      </c>
      <c r="I55" s="23"/>
    </row>
    <row r="56" spans="1:9" ht="15" customHeight="1">
      <c r="A56" s="28"/>
      <c r="B56" s="29"/>
      <c r="C56" s="12">
        <v>2017</v>
      </c>
      <c r="D56" s="9">
        <f t="shared" si="2"/>
        <v>930</v>
      </c>
      <c r="E56" s="9">
        <v>0</v>
      </c>
      <c r="F56" s="9">
        <v>0</v>
      </c>
      <c r="G56" s="9">
        <v>930</v>
      </c>
      <c r="H56" s="9">
        <v>0</v>
      </c>
      <c r="I56" s="23"/>
    </row>
    <row r="57" spans="1:9" ht="15" customHeight="1">
      <c r="A57" s="28"/>
      <c r="B57" s="29"/>
      <c r="C57" s="11">
        <v>2018</v>
      </c>
      <c r="D57" s="9">
        <f t="shared" si="2"/>
        <v>550</v>
      </c>
      <c r="E57" s="9">
        <v>0</v>
      </c>
      <c r="F57" s="9">
        <v>0</v>
      </c>
      <c r="G57" s="9">
        <v>550</v>
      </c>
      <c r="H57" s="9">
        <v>0</v>
      </c>
      <c r="I57" s="23"/>
    </row>
    <row r="58" spans="1:9" ht="15" customHeight="1">
      <c r="A58" s="28"/>
      <c r="B58" s="29"/>
      <c r="C58" s="11">
        <v>2019</v>
      </c>
      <c r="D58" s="9">
        <f t="shared" si="2"/>
        <v>800</v>
      </c>
      <c r="E58" s="9">
        <v>0</v>
      </c>
      <c r="F58" s="9">
        <v>0</v>
      </c>
      <c r="G58" s="9">
        <f>650+150</f>
        <v>800</v>
      </c>
      <c r="H58" s="9">
        <v>0</v>
      </c>
      <c r="I58" s="23"/>
    </row>
    <row r="59" spans="1:9" ht="15" customHeight="1">
      <c r="A59" s="28"/>
      <c r="B59" s="29"/>
      <c r="C59" s="11">
        <v>2020</v>
      </c>
      <c r="D59" s="9">
        <f t="shared" si="2"/>
        <v>400</v>
      </c>
      <c r="E59" s="9">
        <v>0</v>
      </c>
      <c r="F59" s="9">
        <v>0</v>
      </c>
      <c r="G59" s="9">
        <v>400</v>
      </c>
      <c r="H59" s="9">
        <v>0</v>
      </c>
      <c r="I59" s="23"/>
    </row>
    <row r="60" spans="1:9" ht="15.75" customHeight="1">
      <c r="A60" s="28"/>
      <c r="B60" s="29"/>
      <c r="C60" s="11">
        <v>2021</v>
      </c>
      <c r="D60" s="9">
        <v>812</v>
      </c>
      <c r="E60" s="9">
        <v>0</v>
      </c>
      <c r="F60" s="9">
        <v>0</v>
      </c>
      <c r="G60" s="9">
        <v>812</v>
      </c>
      <c r="H60" s="9">
        <v>0</v>
      </c>
      <c r="I60" s="23"/>
    </row>
    <row r="61" spans="1:9" ht="15.75" customHeight="1">
      <c r="A61" s="28"/>
      <c r="B61" s="30"/>
      <c r="C61" s="11">
        <v>2022</v>
      </c>
      <c r="D61" s="9">
        <v>350</v>
      </c>
      <c r="E61" s="9">
        <v>0</v>
      </c>
      <c r="F61" s="9">
        <v>0</v>
      </c>
      <c r="G61" s="10">
        <v>350</v>
      </c>
      <c r="H61" s="9">
        <v>0</v>
      </c>
      <c r="I61" s="23"/>
    </row>
    <row r="62" spans="1:9" ht="15.75" customHeight="1">
      <c r="A62" s="28"/>
      <c r="B62" s="30"/>
      <c r="C62" s="11">
        <v>2023</v>
      </c>
      <c r="D62" s="9">
        <f t="shared" si="2"/>
        <v>350</v>
      </c>
      <c r="E62" s="9">
        <v>0</v>
      </c>
      <c r="F62" s="9">
        <v>0</v>
      </c>
      <c r="G62" s="10">
        <v>350</v>
      </c>
      <c r="H62" s="9">
        <v>0</v>
      </c>
      <c r="I62" s="23"/>
    </row>
    <row r="63" spans="1:9" ht="15.75" customHeight="1">
      <c r="A63" s="28"/>
      <c r="B63" s="30"/>
      <c r="C63" s="11">
        <v>2024</v>
      </c>
      <c r="D63" s="9">
        <f t="shared" si="2"/>
        <v>350</v>
      </c>
      <c r="E63" s="9">
        <v>0</v>
      </c>
      <c r="F63" s="9">
        <v>0</v>
      </c>
      <c r="G63" s="10">
        <v>350</v>
      </c>
      <c r="H63" s="9">
        <v>0</v>
      </c>
      <c r="I63" s="23"/>
    </row>
    <row r="64" spans="1:9">
      <c r="A64" s="26">
        <v>6</v>
      </c>
      <c r="B64" s="27" t="s">
        <v>16</v>
      </c>
      <c r="C64" s="12" t="s">
        <v>11</v>
      </c>
      <c r="D64" s="9">
        <f t="shared" si="2"/>
        <v>7335</v>
      </c>
      <c r="E64" s="9">
        <f>SUM(E65:E74)</f>
        <v>0</v>
      </c>
      <c r="F64" s="9">
        <f>SUM(F65:F74)</f>
        <v>0</v>
      </c>
      <c r="G64" s="9">
        <f>SUM(G65:G74)</f>
        <v>7335</v>
      </c>
      <c r="H64" s="9">
        <f>SUM(H65:H74)</f>
        <v>0</v>
      </c>
      <c r="I64" s="23"/>
    </row>
    <row r="65" spans="1:9" ht="15.75" customHeight="1">
      <c r="A65" s="26"/>
      <c r="B65" s="27"/>
      <c r="C65" s="12">
        <v>2015</v>
      </c>
      <c r="D65" s="9">
        <f t="shared" si="2"/>
        <v>835</v>
      </c>
      <c r="E65" s="9">
        <v>0</v>
      </c>
      <c r="F65" s="9">
        <v>0</v>
      </c>
      <c r="G65" s="13">
        <v>835</v>
      </c>
      <c r="H65" s="9">
        <v>0</v>
      </c>
      <c r="I65" s="23"/>
    </row>
    <row r="66" spans="1:9">
      <c r="A66" s="26"/>
      <c r="B66" s="27"/>
      <c r="C66" s="12">
        <v>2016</v>
      </c>
      <c r="D66" s="9">
        <f t="shared" si="2"/>
        <v>1000</v>
      </c>
      <c r="E66" s="9">
        <v>0</v>
      </c>
      <c r="F66" s="9">
        <v>0</v>
      </c>
      <c r="G66" s="13">
        <v>1000</v>
      </c>
      <c r="H66" s="9">
        <v>0</v>
      </c>
      <c r="I66" s="23"/>
    </row>
    <row r="67" spans="1:9">
      <c r="A67" s="26"/>
      <c r="B67" s="27"/>
      <c r="C67" s="12">
        <v>2017</v>
      </c>
      <c r="D67" s="9">
        <f t="shared" si="2"/>
        <v>1500</v>
      </c>
      <c r="E67" s="9">
        <v>0</v>
      </c>
      <c r="F67" s="9">
        <v>0</v>
      </c>
      <c r="G67" s="13">
        <v>1500</v>
      </c>
      <c r="H67" s="9">
        <v>0</v>
      </c>
      <c r="I67" s="23"/>
    </row>
    <row r="68" spans="1:9">
      <c r="A68" s="26"/>
      <c r="B68" s="27"/>
      <c r="C68" s="11">
        <v>2018</v>
      </c>
      <c r="D68" s="9">
        <f t="shared" si="2"/>
        <v>1500</v>
      </c>
      <c r="E68" s="9">
        <v>0</v>
      </c>
      <c r="F68" s="9">
        <v>0</v>
      </c>
      <c r="G68" s="13">
        <v>1500</v>
      </c>
      <c r="H68" s="9">
        <v>0</v>
      </c>
      <c r="I68" s="23"/>
    </row>
    <row r="69" spans="1:9">
      <c r="A69" s="26"/>
      <c r="B69" s="27"/>
      <c r="C69" s="11">
        <v>2019</v>
      </c>
      <c r="D69" s="9">
        <f t="shared" si="2"/>
        <v>1500</v>
      </c>
      <c r="E69" s="9">
        <v>0</v>
      </c>
      <c r="F69" s="9">
        <v>0</v>
      </c>
      <c r="G69" s="13">
        <v>1500</v>
      </c>
      <c r="H69" s="9">
        <v>0</v>
      </c>
      <c r="I69" s="23"/>
    </row>
    <row r="70" spans="1:9">
      <c r="A70" s="26"/>
      <c r="B70" s="27"/>
      <c r="C70" s="11">
        <v>2020</v>
      </c>
      <c r="D70" s="9">
        <f t="shared" si="2"/>
        <v>0</v>
      </c>
      <c r="E70" s="9">
        <v>0</v>
      </c>
      <c r="F70" s="9">
        <v>0</v>
      </c>
      <c r="G70" s="14">
        <v>0</v>
      </c>
      <c r="H70" s="9">
        <v>0</v>
      </c>
      <c r="I70" s="23"/>
    </row>
    <row r="71" spans="1:9">
      <c r="A71" s="26"/>
      <c r="B71" s="27"/>
      <c r="C71" s="11">
        <v>2021</v>
      </c>
      <c r="D71" s="9">
        <f t="shared" si="2"/>
        <v>1000</v>
      </c>
      <c r="E71" s="9">
        <v>0</v>
      </c>
      <c r="F71" s="9">
        <v>0</v>
      </c>
      <c r="G71" s="14">
        <v>1000</v>
      </c>
      <c r="H71" s="9">
        <v>0</v>
      </c>
      <c r="I71" s="23"/>
    </row>
    <row r="72" spans="1:9">
      <c r="A72" s="26"/>
      <c r="B72" s="27"/>
      <c r="C72" s="11">
        <v>2022</v>
      </c>
      <c r="D72" s="9">
        <f t="shared" si="2"/>
        <v>0</v>
      </c>
      <c r="E72" s="9">
        <v>0</v>
      </c>
      <c r="F72" s="9">
        <v>0</v>
      </c>
      <c r="G72" s="14">
        <v>0</v>
      </c>
      <c r="H72" s="9">
        <v>0</v>
      </c>
      <c r="I72" s="23"/>
    </row>
    <row r="73" spans="1:9">
      <c r="A73" s="26"/>
      <c r="B73" s="27"/>
      <c r="C73" s="11">
        <v>2023</v>
      </c>
      <c r="D73" s="9">
        <f t="shared" ref="D73:D85" si="3">SUM(E73:H73)</f>
        <v>0</v>
      </c>
      <c r="E73" s="9">
        <v>0</v>
      </c>
      <c r="F73" s="9">
        <v>0</v>
      </c>
      <c r="G73" s="14">
        <v>0</v>
      </c>
      <c r="H73" s="9">
        <v>0</v>
      </c>
      <c r="I73" s="23"/>
    </row>
    <row r="74" spans="1:9">
      <c r="A74" s="26"/>
      <c r="B74" s="27"/>
      <c r="C74" s="11">
        <v>2024</v>
      </c>
      <c r="D74" s="9">
        <f t="shared" si="3"/>
        <v>0</v>
      </c>
      <c r="E74" s="9">
        <v>0</v>
      </c>
      <c r="F74" s="9">
        <v>0</v>
      </c>
      <c r="G74" s="14">
        <v>0</v>
      </c>
      <c r="H74" s="9">
        <v>0</v>
      </c>
      <c r="I74" s="23"/>
    </row>
    <row r="75" spans="1:9" ht="15.95" customHeight="1">
      <c r="A75" s="31"/>
      <c r="B75" s="32" t="s">
        <v>17</v>
      </c>
      <c r="C75" s="15" t="s">
        <v>11</v>
      </c>
      <c r="D75" s="16">
        <f t="shared" si="3"/>
        <v>1185748.7</v>
      </c>
      <c r="E75" s="16">
        <f>SUM(E76:E86)</f>
        <v>2966.4</v>
      </c>
      <c r="F75" s="16">
        <f>SUM(F76:F86)</f>
        <v>109900.99999999999</v>
      </c>
      <c r="G75" s="16">
        <f>SUM(G76:G86)</f>
        <v>997619.8</v>
      </c>
      <c r="H75" s="16">
        <f>SUM(H76:H86)</f>
        <v>75261.5</v>
      </c>
      <c r="I75" s="23"/>
    </row>
    <row r="76" spans="1:9">
      <c r="A76" s="31"/>
      <c r="B76" s="32"/>
      <c r="C76" s="15">
        <v>2015</v>
      </c>
      <c r="D76" s="16">
        <f t="shared" si="3"/>
        <v>91139.999999999985</v>
      </c>
      <c r="E76" s="16">
        <f t="shared" ref="E76:H85" si="4">E10+E21+E32+E43+E54+E65</f>
        <v>0</v>
      </c>
      <c r="F76" s="16">
        <f t="shared" si="4"/>
        <v>597.9</v>
      </c>
      <c r="G76" s="16">
        <f t="shared" si="4"/>
        <v>83121.899999999994</v>
      </c>
      <c r="H76" s="16">
        <f t="shared" si="4"/>
        <v>7420.2</v>
      </c>
      <c r="I76" s="23"/>
    </row>
    <row r="77" spans="1:9">
      <c r="A77" s="31"/>
      <c r="B77" s="32"/>
      <c r="C77" s="15">
        <v>2016</v>
      </c>
      <c r="D77" s="16">
        <f t="shared" si="3"/>
        <v>88385.5</v>
      </c>
      <c r="E77" s="16">
        <f t="shared" si="4"/>
        <v>0</v>
      </c>
      <c r="F77" s="16">
        <f t="shared" si="4"/>
        <v>559.4</v>
      </c>
      <c r="G77" s="16">
        <f t="shared" si="4"/>
        <v>81625</v>
      </c>
      <c r="H77" s="16">
        <f t="shared" si="4"/>
        <v>6201.1</v>
      </c>
      <c r="I77" s="23"/>
    </row>
    <row r="78" spans="1:9">
      <c r="A78" s="31"/>
      <c r="B78" s="32"/>
      <c r="C78" s="15">
        <v>2017</v>
      </c>
      <c r="D78" s="16">
        <f t="shared" si="3"/>
        <v>102623.2</v>
      </c>
      <c r="E78" s="16">
        <f t="shared" si="4"/>
        <v>0</v>
      </c>
      <c r="F78" s="16">
        <f t="shared" si="4"/>
        <v>8836.2999999999993</v>
      </c>
      <c r="G78" s="16">
        <f t="shared" si="4"/>
        <v>85346.7</v>
      </c>
      <c r="H78" s="16">
        <f t="shared" si="4"/>
        <v>8440.2000000000007</v>
      </c>
      <c r="I78" s="23"/>
    </row>
    <row r="79" spans="1:9">
      <c r="A79" s="31"/>
      <c r="B79" s="32"/>
      <c r="C79" s="17">
        <v>2018</v>
      </c>
      <c r="D79" s="16">
        <f t="shared" si="3"/>
        <v>110592.5</v>
      </c>
      <c r="E79" s="16">
        <f t="shared" si="4"/>
        <v>0</v>
      </c>
      <c r="F79" s="16">
        <f t="shared" si="4"/>
        <v>5757.2</v>
      </c>
      <c r="G79" s="16">
        <f t="shared" si="4"/>
        <v>97235.3</v>
      </c>
      <c r="H79" s="16">
        <f t="shared" si="4"/>
        <v>7600</v>
      </c>
      <c r="I79" s="23"/>
    </row>
    <row r="80" spans="1:9">
      <c r="A80" s="31"/>
      <c r="B80" s="32"/>
      <c r="C80" s="17">
        <v>2019</v>
      </c>
      <c r="D80" s="16">
        <f t="shared" si="3"/>
        <v>127129.5</v>
      </c>
      <c r="E80" s="16">
        <f t="shared" si="4"/>
        <v>0</v>
      </c>
      <c r="F80" s="16">
        <f t="shared" si="4"/>
        <v>18693.2</v>
      </c>
      <c r="G80" s="16">
        <f t="shared" si="4"/>
        <v>100836.3</v>
      </c>
      <c r="H80" s="16">
        <f t="shared" si="4"/>
        <v>7600</v>
      </c>
      <c r="I80" s="23"/>
    </row>
    <row r="81" spans="1:13">
      <c r="A81" s="31"/>
      <c r="B81" s="32"/>
      <c r="C81" s="17">
        <v>2020</v>
      </c>
      <c r="D81" s="16">
        <f t="shared" si="3"/>
        <v>125075.6</v>
      </c>
      <c r="E81" s="16">
        <f t="shared" si="4"/>
        <v>2966.4</v>
      </c>
      <c r="F81" s="16">
        <f t="shared" si="4"/>
        <v>1241.0999999999999</v>
      </c>
      <c r="G81" s="16">
        <f t="shared" si="4"/>
        <v>113268.1</v>
      </c>
      <c r="H81" s="16">
        <f t="shared" si="4"/>
        <v>7600</v>
      </c>
      <c r="I81" s="22">
        <f>E81+F81+G81</f>
        <v>117475.6</v>
      </c>
      <c r="J81" s="6"/>
    </row>
    <row r="82" spans="1:13">
      <c r="A82" s="31"/>
      <c r="B82" s="32"/>
      <c r="C82" s="18">
        <v>2021</v>
      </c>
      <c r="D82" s="19">
        <f t="shared" si="3"/>
        <v>193701.4</v>
      </c>
      <c r="E82" s="19">
        <f t="shared" si="4"/>
        <v>0</v>
      </c>
      <c r="F82" s="19">
        <f t="shared" si="4"/>
        <v>56811.1</v>
      </c>
      <c r="G82" s="19">
        <f t="shared" si="4"/>
        <v>129290.3</v>
      </c>
      <c r="H82" s="19">
        <f t="shared" si="4"/>
        <v>7600</v>
      </c>
      <c r="I82" s="22">
        <f>E82+F82+G82</f>
        <v>186101.4</v>
      </c>
      <c r="J82" s="6"/>
      <c r="K82" s="6"/>
      <c r="L82" s="6"/>
      <c r="M82" s="6"/>
    </row>
    <row r="83" spans="1:13">
      <c r="A83" s="31"/>
      <c r="B83" s="32"/>
      <c r="C83" s="17">
        <v>2022</v>
      </c>
      <c r="D83" s="19">
        <f t="shared" si="3"/>
        <v>127748.4</v>
      </c>
      <c r="E83" s="19">
        <f t="shared" si="4"/>
        <v>0</v>
      </c>
      <c r="F83" s="19">
        <f t="shared" si="4"/>
        <v>15076</v>
      </c>
      <c r="G83" s="19">
        <f t="shared" si="4"/>
        <v>105072.4</v>
      </c>
      <c r="H83" s="19">
        <f t="shared" si="4"/>
        <v>7600</v>
      </c>
      <c r="I83" s="22"/>
      <c r="J83" s="6"/>
    </row>
    <row r="84" spans="1:13">
      <c r="A84" s="31"/>
      <c r="B84" s="32"/>
      <c r="C84" s="17">
        <v>2023</v>
      </c>
      <c r="D84" s="19">
        <f t="shared" si="3"/>
        <v>110091.29999999999</v>
      </c>
      <c r="E84" s="19">
        <f t="shared" si="4"/>
        <v>0</v>
      </c>
      <c r="F84" s="19">
        <f t="shared" si="4"/>
        <v>1164.4000000000001</v>
      </c>
      <c r="G84" s="19">
        <f t="shared" si="4"/>
        <v>101326.9</v>
      </c>
      <c r="H84" s="19">
        <f t="shared" si="4"/>
        <v>7600</v>
      </c>
      <c r="I84" s="22"/>
      <c r="J84" s="6"/>
    </row>
    <row r="85" spans="1:13">
      <c r="A85" s="31"/>
      <c r="B85" s="32"/>
      <c r="C85" s="17">
        <v>2024</v>
      </c>
      <c r="D85" s="16">
        <f t="shared" si="3"/>
        <v>109261.29999999999</v>
      </c>
      <c r="E85" s="16">
        <f t="shared" si="4"/>
        <v>0</v>
      </c>
      <c r="F85" s="16">
        <f t="shared" si="4"/>
        <v>1164.4000000000001</v>
      </c>
      <c r="G85" s="16">
        <f t="shared" si="4"/>
        <v>100496.9</v>
      </c>
      <c r="H85" s="16">
        <f t="shared" si="4"/>
        <v>7600</v>
      </c>
      <c r="I85" s="23"/>
      <c r="J85" s="6"/>
    </row>
    <row r="86" spans="1:13">
      <c r="A86" s="7"/>
      <c r="B86" s="8"/>
      <c r="C86" s="20"/>
      <c r="D86" s="21"/>
      <c r="E86" s="21"/>
      <c r="F86" s="21"/>
      <c r="G86" s="21"/>
      <c r="H86" s="21"/>
      <c r="J86" s="6"/>
    </row>
    <row r="88" spans="1:13" ht="18" customHeight="1">
      <c r="A88" s="33" t="s">
        <v>19</v>
      </c>
      <c r="B88" s="33"/>
      <c r="C88" s="33"/>
      <c r="D88" s="33"/>
      <c r="E88" s="33"/>
      <c r="F88" s="33"/>
      <c r="G88" s="33"/>
      <c r="H88" s="33"/>
    </row>
    <row r="89" spans="1:13" ht="12.75" customHeight="1">
      <c r="A89" s="25"/>
      <c r="B89" s="25"/>
      <c r="C89" s="25"/>
      <c r="D89" s="25"/>
      <c r="E89" s="25"/>
      <c r="F89" s="25"/>
      <c r="G89" s="25"/>
      <c r="H89" s="25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</mergeCells>
  <phoneticPr fontId="0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87" firstPageNumber="0" orientation="landscape" horizontalDpi="300" verticalDpi="300" r:id="rId1"/>
  <headerFooter differentFirst="1">
    <oddHeader>&amp;C&amp;P</oddHeader>
  </headerFooter>
  <rowBreaks count="2" manualBreakCount="2">
    <brk id="12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2021-04-28T06:11:42Z</cp:lastPrinted>
  <dcterms:created xsi:type="dcterms:W3CDTF">2020-04-07T12:27:58Z</dcterms:created>
  <dcterms:modified xsi:type="dcterms:W3CDTF">2021-05-12T12:18:16Z</dcterms:modified>
</cp:coreProperties>
</file>